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-my.sharepoint.com/personal/0108224_zadkine_nl/Documents/ZADKINE/MaaS OV-kaart/01 Aanbestedingsdocumenten/Aanbestedingsleidraad MaaS/"/>
    </mc:Choice>
  </mc:AlternateContent>
  <xr:revisionPtr revIDLastSave="178" documentId="13_ncr:1_{4511D0F9-739A-4605-9A76-851C07C6B378}" xr6:coauthVersionLast="47" xr6:coauthVersionMax="47" xr10:uidLastSave="{791D3A6C-EAB9-44B2-B88F-D52F20503CE8}"/>
  <bookViews>
    <workbookView xWindow="57480" yWindow="-120" windowWidth="29040" windowHeight="15720" xr2:uid="{28A957AB-EFA1-4C2D-8FBC-69E46F102A1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I18" i="1" s="1"/>
  <c r="L18" i="1" s="1"/>
  <c r="G17" i="1"/>
  <c r="I17" i="1" s="1"/>
  <c r="L17" i="1" s="1"/>
  <c r="L33" i="1"/>
  <c r="L30" i="1"/>
  <c r="G30" i="1"/>
  <c r="I30" i="1" s="1"/>
  <c r="I33" i="1" s="1"/>
  <c r="G29" i="1"/>
  <c r="G23" i="1"/>
  <c r="I23" i="1" s="1"/>
  <c r="L23" i="1" s="1"/>
  <c r="G33" i="1" l="1"/>
  <c r="I29" i="1"/>
  <c r="L29" i="1" s="1"/>
</calcChain>
</file>

<file path=xl/sharedStrings.xml><?xml version="1.0" encoding="utf-8"?>
<sst xmlns="http://schemas.openxmlformats.org/spreadsheetml/2006/main" count="66" uniqueCount="48">
  <si>
    <t>Bijlage 4 Prijzenblad t.b.v MaaSoplossing</t>
  </si>
  <si>
    <t>= in te vullen door Inschrijver</t>
  </si>
  <si>
    <t>Instructie invullen prijsbijlage:</t>
  </si>
  <si>
    <t>- Wanneer inschrijver niet alle cellen invult is de inschrijving niet geldig en is verdere deelname en beoordeling uitgesloten.</t>
  </si>
  <si>
    <t>- Aanpassingen in of afwijkingen van het format zijn niet toegestaan en leiden tot uitsluiting van de aanbestedingsprocedure.</t>
  </si>
  <si>
    <t>- Alle genoemde aantallen zijn fictief, daar kunnen geen rechten aan worden ontleend. Opdrachtgever is niet gehouden de genoemde aantallen daadwerkelijk af te nemen.</t>
  </si>
  <si>
    <t>- De door u ingevulde tarieven zijn excl. btw.</t>
  </si>
  <si>
    <t>- Het door u in te vullen tarief is gebaseerd op de eenheid in kolom C.</t>
  </si>
  <si>
    <t>- Het prijzenblad rekent automatisch de fictieve totaalprijs door in cel G34.</t>
  </si>
  <si>
    <t>- Alle prijzen en tarieven zijn inclusief alle kosten, zoals (maar niet beperkt tot): voorrijkosten, reiskosten, kantoorkosten, offertekosten en alle overige kosten.</t>
  </si>
  <si>
    <t>- Ingediende prijzen zijn marktconform, realistisch en onherroepelijk.</t>
  </si>
  <si>
    <t>1. IMPLEMENTATIEKOSTEN</t>
  </si>
  <si>
    <t>Omschrijving</t>
  </si>
  <si>
    <t>Eenheid</t>
  </si>
  <si>
    <t>Prijs excl. btw</t>
  </si>
  <si>
    <t>Excl. btw</t>
  </si>
  <si>
    <t>btw %</t>
  </si>
  <si>
    <t>Incl. btw</t>
  </si>
  <si>
    <t>Implementatiekosten t.b.v. Albeda</t>
  </si>
  <si>
    <t>eenmalig</t>
  </si>
  <si>
    <t>Implementatiekosten t.b.v. Zadkine</t>
  </si>
  <si>
    <t>2. LICENTIEKOSTEN</t>
  </si>
  <si>
    <t>Per gebruiker</t>
  </si>
  <si>
    <t>vaste maandelijkse kosten</t>
  </si>
  <si>
    <t xml:space="preserve">*Aan het aantal genoemde mobileitsgebruikers kunnen geen rechten worden ontleent. </t>
  </si>
  <si>
    <t>*Licentiekosten omvat: vaste maandelijkse kosten voor gebruik van de app, mobiliteitskaart, onderhoud en beheer van het online platform.</t>
  </si>
  <si>
    <t>3. TARIEVEN OV</t>
  </si>
  <si>
    <t>Trein</t>
  </si>
  <si>
    <t>jaar</t>
  </si>
  <si>
    <t>Bus / Tram / Metro</t>
  </si>
  <si>
    <t xml:space="preserve">*Dit is een schatting op basis van historische spend. Aan deze gegevens kunnen geen rechten worden ontleend. </t>
  </si>
  <si>
    <t>TOTAAL</t>
  </si>
  <si>
    <t>Voor akkoord</t>
  </si>
  <si>
    <t>Bedrijfsnaam inschrijver</t>
  </si>
  <si>
    <t>Plaats</t>
  </si>
  <si>
    <t>Datum</t>
  </si>
  <si>
    <t>Naam rechtsgeldig ondertekenaar</t>
  </si>
  <si>
    <t>Functie rechtsgeldig ondertekenaar</t>
  </si>
  <si>
    <t>Handtekening</t>
  </si>
  <si>
    <t xml:space="preserve">- U vult alle gele cellen in. </t>
  </si>
  <si>
    <t>Wegingsfactor</t>
  </si>
  <si>
    <t>Beoordelingsprijs</t>
  </si>
  <si>
    <t>Geschat aantal gebruikers</t>
  </si>
  <si>
    <t xml:space="preserve">Indicatieve omzet </t>
  </si>
  <si>
    <t xml:space="preserve">*Onder implementatiekosten vallen alle kosten die gemoeid zijn met het implementeren van de dienstverlening </t>
  </si>
  <si>
    <t xml:space="preserve">inclusief het realiseren van de koppeling met AFAS. </t>
  </si>
  <si>
    <t>Kortingspercentage</t>
  </si>
  <si>
    <t>TOTAAL Beoordelingsprijs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</si>
</sst>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62">
    <xf numFmtId="0" fontId="0" fillId="0" borderId="0" xfId="0"/>
    <xf numFmtId="0" fontId="0" fillId="0" borderId="1" xfId="0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4" fontId="0" fillId="0" borderId="1" xfId="0" applyNumberFormat="1" applyBorder="1" applyAlignment="1">
      <alignment vertical="top"/>
    </xf>
    <xf numFmtId="3" fontId="0" fillId="0" borderId="5" xfId="0" applyNumberFormat="1" applyBorder="1" applyAlignment="1">
      <alignment horizontal="center" vertical="top" wrapText="1"/>
    </xf>
    <xf numFmtId="44" fontId="0" fillId="0" borderId="6" xfId="0" applyNumberFormat="1" applyBorder="1" applyAlignment="1">
      <alignment vertical="top"/>
    </xf>
    <xf numFmtId="44" fontId="1" fillId="0" borderId="2" xfId="0" applyNumberFormat="1" applyFont="1" applyBorder="1" applyAlignment="1">
      <alignment vertical="top"/>
    </xf>
    <xf numFmtId="44" fontId="3" fillId="2" borderId="1" xfId="0" applyNumberFormat="1" applyFont="1" applyFill="1" applyBorder="1" applyAlignment="1" applyProtection="1">
      <alignment horizontal="left" vertical="top" wrapText="1"/>
      <protection locked="0"/>
    </xf>
    <xf numFmtId="9" fontId="0" fillId="2" borderId="1" xfId="1" applyFont="1" applyFill="1" applyBorder="1" applyAlignment="1" applyProtection="1">
      <alignment horizontal="center" vertical="top" wrapText="1"/>
      <protection locked="0"/>
    </xf>
    <xf numFmtId="3" fontId="6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4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0" fillId="0" borderId="2" xfId="0" applyBorder="1" applyAlignment="1">
      <alignment vertical="top" wrapText="1"/>
    </xf>
    <xf numFmtId="0" fontId="0" fillId="0" borderId="0" xfId="0" applyAlignment="1">
      <alignment horizontal="center" vertical="top"/>
    </xf>
    <xf numFmtId="0" fontId="1" fillId="0" borderId="9" xfId="0" applyFont="1" applyBorder="1"/>
    <xf numFmtId="0" fontId="0" fillId="0" borderId="7" xfId="0" applyBorder="1"/>
    <xf numFmtId="0" fontId="0" fillId="0" borderId="2" xfId="0" applyBorder="1"/>
    <xf numFmtId="0" fontId="0" fillId="2" borderId="2" xfId="0" quotePrefix="1" applyFill="1" applyBorder="1"/>
    <xf numFmtId="0" fontId="0" fillId="0" borderId="2" xfId="0" quotePrefix="1" applyBorder="1"/>
    <xf numFmtId="0" fontId="1" fillId="0" borderId="2" xfId="0" applyFont="1" applyBorder="1" applyAlignment="1">
      <alignment vertical="top" wrapText="1"/>
    </xf>
    <xf numFmtId="0" fontId="0" fillId="0" borderId="2" xfId="0" quotePrefix="1" applyBorder="1" applyAlignment="1">
      <alignment vertical="top"/>
    </xf>
    <xf numFmtId="0" fontId="0" fillId="0" borderId="0" xfId="0" quotePrefix="1" applyAlignment="1">
      <alignment vertical="top"/>
    </xf>
    <xf numFmtId="0" fontId="0" fillId="0" borderId="0" xfId="0" quotePrefix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2" xfId="0" applyFont="1" applyBorder="1"/>
    <xf numFmtId="44" fontId="0" fillId="0" borderId="0" xfId="0" applyNumberFormat="1" applyAlignment="1">
      <alignment horizontal="left" vertical="top" wrapText="1"/>
    </xf>
    <xf numFmtId="9" fontId="0" fillId="0" borderId="0" xfId="1" applyFont="1" applyBorder="1" applyAlignment="1">
      <alignment horizontal="center" vertical="top" wrapText="1"/>
    </xf>
    <xf numFmtId="44" fontId="3" fillId="0" borderId="0" xfId="0" applyNumberFormat="1" applyFont="1" applyFill="1" applyBorder="1" applyAlignment="1" applyProtection="1">
      <alignment horizontal="left" vertical="top" wrapText="1"/>
      <protection locked="0"/>
    </xf>
    <xf numFmtId="44" fontId="0" fillId="0" borderId="0" xfId="0" applyNumberFormat="1" applyFill="1" applyBorder="1" applyAlignment="1">
      <alignment vertical="top"/>
    </xf>
    <xf numFmtId="9" fontId="0" fillId="0" borderId="0" xfId="1" applyFont="1" applyFill="1" applyBorder="1" applyAlignment="1" applyProtection="1">
      <alignment horizontal="center" vertical="top" wrapText="1"/>
      <protection locked="0"/>
    </xf>
    <xf numFmtId="44" fontId="0" fillId="0" borderId="0" xfId="0" applyNumberFormat="1"/>
    <xf numFmtId="44" fontId="5" fillId="0" borderId="11" xfId="0" applyNumberFormat="1" applyFont="1" applyFill="1" applyBorder="1" applyAlignment="1">
      <alignment vertical="top"/>
    </xf>
    <xf numFmtId="0" fontId="1" fillId="0" borderId="0" xfId="0" quotePrefix="1" applyFont="1" applyAlignment="1">
      <alignment vertical="top"/>
    </xf>
    <xf numFmtId="44" fontId="0" fillId="0" borderId="3" xfId="0" applyNumberFormat="1" applyBorder="1" applyAlignment="1" applyProtection="1">
      <alignment horizontal="left" vertical="top" wrapText="1"/>
      <protection locked="0"/>
    </xf>
    <xf numFmtId="44" fontId="0" fillId="0" borderId="0" xfId="0" applyNumberFormat="1" applyBorder="1" applyAlignment="1">
      <alignment horizontal="left" vertical="top" wrapText="1"/>
    </xf>
    <xf numFmtId="9" fontId="0" fillId="0" borderId="7" xfId="1" applyFont="1" applyBorder="1" applyAlignment="1">
      <alignment horizontal="center" vertical="top" wrapText="1"/>
    </xf>
    <xf numFmtId="9" fontId="0" fillId="0" borderId="0" xfId="1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44" fontId="0" fillId="0" borderId="1" xfId="0" applyNumberForma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4" fontId="6" fillId="0" borderId="1" xfId="2" applyFont="1" applyBorder="1" applyAlignment="1">
      <alignment horizontal="right" vertical="top" wrapText="1"/>
    </xf>
    <xf numFmtId="44" fontId="0" fillId="0" borderId="8" xfId="0" applyNumberFormat="1" applyFont="1" applyFill="1" applyBorder="1" applyAlignment="1">
      <alignment vertical="top"/>
    </xf>
    <xf numFmtId="44" fontId="0" fillId="0" borderId="1" xfId="2" applyFont="1" applyBorder="1" applyAlignment="1">
      <alignment vertical="top"/>
    </xf>
    <xf numFmtId="0" fontId="1" fillId="0" borderId="12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10" xfId="0" applyBorder="1" applyAlignment="1">
      <alignment vertical="top" wrapText="1"/>
    </xf>
    <xf numFmtId="44" fontId="1" fillId="0" borderId="0" xfId="0" applyNumberFormat="1" applyFont="1" applyBorder="1" applyAlignment="1">
      <alignment horizontal="center" vertical="top" wrapText="1"/>
    </xf>
    <xf numFmtId="164" fontId="0" fillId="0" borderId="0" xfId="0" applyNumberFormat="1" applyBorder="1" applyAlignment="1" applyProtection="1">
      <alignment horizontal="left" vertical="top" wrapText="1"/>
      <protection locked="0"/>
    </xf>
    <xf numFmtId="44" fontId="0" fillId="0" borderId="0" xfId="0" applyNumberFormat="1" applyBorder="1" applyAlignment="1" applyProtection="1">
      <alignment horizontal="left" vertical="top" wrapText="1"/>
      <protection locked="0"/>
    </xf>
    <xf numFmtId="0" fontId="0" fillId="2" borderId="10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3">
    <cellStyle name="Procent" xfId="1" builtinId="5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D1B89-753B-44CD-84E9-55D3E15AD65B}">
  <dimension ref="A1:M40"/>
  <sheetViews>
    <sheetView tabSelected="1" workbookViewId="0">
      <selection activeCell="L33" sqref="L33"/>
    </sheetView>
  </sheetViews>
  <sheetFormatPr defaultColWidth="8.88671875" defaultRowHeight="14.4" x14ac:dyDescent="0.3"/>
  <cols>
    <col min="1" max="1" width="49" style="22" customWidth="1"/>
    <col min="2" max="2" width="29.33203125" customWidth="1"/>
    <col min="3" max="3" width="21" customWidth="1"/>
    <col min="4" max="4" width="19.21875" customWidth="1"/>
    <col min="5" max="5" width="19.5546875" customWidth="1"/>
    <col min="6" max="6" width="11.5546875" customWidth="1"/>
    <col min="7" max="7" width="15.5546875" bestFit="1" customWidth="1"/>
    <col min="9" max="9" width="15.5546875" bestFit="1" customWidth="1"/>
    <col min="10" max="10" width="6.77734375" customWidth="1"/>
    <col min="11" max="11" width="21.5546875" customWidth="1"/>
    <col min="12" max="12" width="16.6640625" bestFit="1" customWidth="1"/>
    <col min="13" max="13" width="18.44140625" customWidth="1"/>
  </cols>
  <sheetData>
    <row r="1" spans="1:12" s="21" customFormat="1" x14ac:dyDescent="0.3">
      <c r="A1" s="20" t="s">
        <v>0</v>
      </c>
    </row>
    <row r="3" spans="1:12" x14ac:dyDescent="0.3">
      <c r="A3" s="23" t="s">
        <v>1</v>
      </c>
    </row>
    <row r="4" spans="1:12" x14ac:dyDescent="0.3">
      <c r="A4" s="24"/>
    </row>
    <row r="5" spans="1:12" x14ac:dyDescent="0.3">
      <c r="A5" s="25" t="s">
        <v>2</v>
      </c>
      <c r="B5" s="13"/>
      <c r="C5" s="14"/>
      <c r="D5" s="14"/>
      <c r="E5" s="14"/>
    </row>
    <row r="6" spans="1:12" x14ac:dyDescent="0.3">
      <c r="A6" s="26" t="s">
        <v>39</v>
      </c>
      <c r="B6" s="27"/>
      <c r="C6" s="27"/>
      <c r="D6" s="28"/>
      <c r="E6" s="28"/>
    </row>
    <row r="7" spans="1:12" x14ac:dyDescent="0.3">
      <c r="A7" s="26" t="s">
        <v>3</v>
      </c>
      <c r="B7" s="27"/>
      <c r="C7" s="27"/>
      <c r="D7" s="28"/>
      <c r="E7" s="28"/>
    </row>
    <row r="8" spans="1:12" x14ac:dyDescent="0.3">
      <c r="A8" s="26" t="s">
        <v>4</v>
      </c>
      <c r="B8" s="27"/>
      <c r="C8" s="27"/>
      <c r="D8" s="28"/>
      <c r="E8" s="28"/>
    </row>
    <row r="9" spans="1:12" x14ac:dyDescent="0.3">
      <c r="A9" s="26" t="s">
        <v>5</v>
      </c>
      <c r="B9" s="27"/>
      <c r="C9" s="27"/>
      <c r="D9" s="28"/>
      <c r="E9" s="28"/>
    </row>
    <row r="10" spans="1:12" x14ac:dyDescent="0.3">
      <c r="A10" s="26" t="s">
        <v>6</v>
      </c>
      <c r="B10" s="27"/>
      <c r="C10" s="27"/>
      <c r="D10" s="28"/>
      <c r="E10" s="28"/>
    </row>
    <row r="11" spans="1:12" x14ac:dyDescent="0.3">
      <c r="A11" s="26" t="s">
        <v>7</v>
      </c>
      <c r="B11" s="27"/>
      <c r="C11" s="27"/>
      <c r="D11" s="28"/>
      <c r="E11" s="28"/>
    </row>
    <row r="12" spans="1:12" x14ac:dyDescent="0.3">
      <c r="A12" s="26" t="s">
        <v>8</v>
      </c>
      <c r="B12" s="17"/>
      <c r="C12" s="17"/>
      <c r="D12" s="19"/>
      <c r="E12" s="19"/>
    </row>
    <row r="13" spans="1:12" x14ac:dyDescent="0.3">
      <c r="A13" s="26" t="s">
        <v>9</v>
      </c>
      <c r="B13" s="27"/>
      <c r="C13" s="27"/>
      <c r="D13" s="27"/>
      <c r="E13" s="27"/>
    </row>
    <row r="14" spans="1:12" x14ac:dyDescent="0.3">
      <c r="A14" s="26" t="s">
        <v>10</v>
      </c>
      <c r="B14" s="17"/>
      <c r="C14" s="17"/>
      <c r="D14" s="19"/>
      <c r="E14" s="19"/>
    </row>
    <row r="15" spans="1:12" ht="24" customHeight="1" x14ac:dyDescent="0.3">
      <c r="A15" s="24"/>
    </row>
    <row r="16" spans="1:12" s="13" customFormat="1" ht="28.8" x14ac:dyDescent="0.3">
      <c r="A16" s="2" t="s">
        <v>11</v>
      </c>
      <c r="B16" s="53" t="s">
        <v>12</v>
      </c>
      <c r="C16" s="4" t="s">
        <v>13</v>
      </c>
      <c r="D16" s="51"/>
      <c r="E16" s="49"/>
      <c r="F16" s="4" t="s">
        <v>14</v>
      </c>
      <c r="G16" s="4" t="s">
        <v>15</v>
      </c>
      <c r="H16" s="4" t="s">
        <v>16</v>
      </c>
      <c r="I16" s="4" t="s">
        <v>17</v>
      </c>
      <c r="K16" s="4" t="s">
        <v>40</v>
      </c>
      <c r="L16" s="4" t="s">
        <v>41</v>
      </c>
    </row>
    <row r="17" spans="1:12" s="13" customFormat="1" x14ac:dyDescent="0.3">
      <c r="A17" s="1" t="s">
        <v>18</v>
      </c>
      <c r="B17" s="54" t="s">
        <v>19</v>
      </c>
      <c r="C17" s="5">
        <v>1</v>
      </c>
      <c r="D17" s="52"/>
      <c r="E17" s="50"/>
      <c r="F17" s="10"/>
      <c r="G17" s="6">
        <f>F17*C17</f>
        <v>0</v>
      </c>
      <c r="H17" s="11"/>
      <c r="I17" s="6">
        <f>G17+(G17*H17)</f>
        <v>0</v>
      </c>
      <c r="K17" s="5">
        <v>12.5</v>
      </c>
      <c r="L17" s="44">
        <f>(I17*K17)/100</f>
        <v>0</v>
      </c>
    </row>
    <row r="18" spans="1:12" s="13" customFormat="1" x14ac:dyDescent="0.3">
      <c r="A18" s="1" t="s">
        <v>20</v>
      </c>
      <c r="B18" s="54" t="s">
        <v>19</v>
      </c>
      <c r="C18" s="5">
        <v>1</v>
      </c>
      <c r="D18" s="52"/>
      <c r="E18" s="50"/>
      <c r="F18" s="10"/>
      <c r="G18" s="6">
        <f>F18*C18</f>
        <v>0</v>
      </c>
      <c r="H18" s="11"/>
      <c r="I18" s="6">
        <f>G18+(G18*H18)</f>
        <v>0</v>
      </c>
      <c r="K18" s="5">
        <v>12.5</v>
      </c>
      <c r="L18" s="44">
        <f>(I18*K18)/100</f>
        <v>0</v>
      </c>
    </row>
    <row r="19" spans="1:12" s="13" customFormat="1" x14ac:dyDescent="0.3">
      <c r="A19" s="29" t="s">
        <v>44</v>
      </c>
      <c r="C19" s="14"/>
      <c r="D19" s="15"/>
      <c r="E19" s="14"/>
      <c r="F19" s="16"/>
      <c r="G19" s="16"/>
      <c r="H19" s="16"/>
      <c r="I19" s="16"/>
    </row>
    <row r="20" spans="1:12" x14ac:dyDescent="0.3">
      <c r="A20" s="30" t="s">
        <v>45</v>
      </c>
    </row>
    <row r="21" spans="1:12" x14ac:dyDescent="0.3">
      <c r="A21" s="30"/>
    </row>
    <row r="22" spans="1:12" ht="28.8" x14ac:dyDescent="0.3">
      <c r="A22" s="2" t="s">
        <v>21</v>
      </c>
      <c r="B22" s="3" t="s">
        <v>12</v>
      </c>
      <c r="C22" s="4" t="s">
        <v>13</v>
      </c>
      <c r="D22" s="4" t="s">
        <v>42</v>
      </c>
      <c r="F22" s="4" t="s">
        <v>14</v>
      </c>
      <c r="G22" s="4" t="s">
        <v>15</v>
      </c>
      <c r="H22" s="4" t="s">
        <v>16</v>
      </c>
      <c r="I22" s="4" t="s">
        <v>17</v>
      </c>
      <c r="K22" s="4" t="s">
        <v>40</v>
      </c>
      <c r="L22" s="4" t="s">
        <v>41</v>
      </c>
    </row>
    <row r="23" spans="1:12" s="13" customFormat="1" x14ac:dyDescent="0.3">
      <c r="A23" s="1" t="s">
        <v>22</v>
      </c>
      <c r="B23" s="1" t="s">
        <v>23</v>
      </c>
      <c r="C23" s="5">
        <v>12</v>
      </c>
      <c r="D23" s="12">
        <v>4000</v>
      </c>
      <c r="E23" s="7"/>
      <c r="F23" s="10"/>
      <c r="G23" s="6">
        <f>F23*D23*C23</f>
        <v>0</v>
      </c>
      <c r="H23" s="11"/>
      <c r="I23" s="6">
        <f t="shared" ref="I23" si="0">G23+(G23*H23)</f>
        <v>0</v>
      </c>
      <c r="K23" s="45">
        <v>37.5</v>
      </c>
      <c r="L23" s="44">
        <f>(I23*K23)/100</f>
        <v>0</v>
      </c>
    </row>
    <row r="24" spans="1:12" s="13" customFormat="1" x14ac:dyDescent="0.3">
      <c r="A24" s="29" t="s">
        <v>24</v>
      </c>
      <c r="C24" s="14"/>
      <c r="D24" s="15"/>
      <c r="E24" s="43"/>
      <c r="F24" s="33"/>
      <c r="G24" s="34"/>
      <c r="H24" s="35"/>
      <c r="I24" s="34"/>
    </row>
    <row r="25" spans="1:12" ht="14.4" customHeight="1" x14ac:dyDescent="0.3">
      <c r="A25" s="29" t="s">
        <v>25</v>
      </c>
      <c r="B25" s="13"/>
      <c r="C25" s="14"/>
      <c r="D25" s="15"/>
    </row>
    <row r="26" spans="1:12" s="13" customFormat="1" ht="14.4" customHeight="1" x14ac:dyDescent="0.3">
      <c r="A26" s="29"/>
      <c r="C26" s="14"/>
      <c r="D26" s="15"/>
      <c r="E26" s="14"/>
      <c r="F26" s="31"/>
      <c r="H26" s="32"/>
      <c r="I26" s="17"/>
    </row>
    <row r="27" spans="1:12" s="13" customFormat="1" ht="14.4" customHeight="1" x14ac:dyDescent="0.3">
      <c r="A27" s="29"/>
      <c r="C27" s="14"/>
      <c r="D27" s="15"/>
      <c r="E27" s="14"/>
      <c r="F27" s="31"/>
      <c r="H27" s="32"/>
      <c r="I27" s="17"/>
    </row>
    <row r="28" spans="1:12" s="13" customFormat="1" ht="18" x14ac:dyDescent="0.3">
      <c r="A28" s="2" t="s">
        <v>26</v>
      </c>
      <c r="B28" s="4" t="s">
        <v>13</v>
      </c>
      <c r="C28" s="4" t="s">
        <v>43</v>
      </c>
      <c r="D28" s="4" t="s">
        <v>46</v>
      </c>
      <c r="F28" s="55"/>
      <c r="G28" s="4" t="s">
        <v>15</v>
      </c>
      <c r="H28" s="4" t="s">
        <v>16</v>
      </c>
      <c r="I28" s="4" t="s">
        <v>17</v>
      </c>
      <c r="K28" s="4" t="s">
        <v>40</v>
      </c>
      <c r="L28" s="4" t="s">
        <v>41</v>
      </c>
    </row>
    <row r="29" spans="1:12" s="13" customFormat="1" x14ac:dyDescent="0.3">
      <c r="A29" s="1" t="s">
        <v>27</v>
      </c>
      <c r="B29" s="5" t="s">
        <v>28</v>
      </c>
      <c r="C29" s="46">
        <v>455000</v>
      </c>
      <c r="D29" s="11"/>
      <c r="F29" s="56"/>
      <c r="G29" s="48" t="str">
        <f>IF(D29="","",C29*(1-D29))</f>
        <v/>
      </c>
      <c r="H29" s="11"/>
      <c r="I29" s="48" t="str">
        <f>IF(G29="","",G29+(G29*H29))</f>
        <v/>
      </c>
      <c r="K29" s="5">
        <v>18.75</v>
      </c>
      <c r="L29" s="44" t="str">
        <f>IF(D29="","",(I29*K29)/100)</f>
        <v/>
      </c>
    </row>
    <row r="30" spans="1:12" s="13" customFormat="1" x14ac:dyDescent="0.3">
      <c r="A30" s="1" t="s">
        <v>29</v>
      </c>
      <c r="B30" s="5" t="s">
        <v>28</v>
      </c>
      <c r="C30" s="46">
        <v>245000</v>
      </c>
      <c r="D30" s="11"/>
      <c r="F30" s="57"/>
      <c r="G30" s="6" t="str">
        <f>IF(D30="","",C30*(1-D30))</f>
        <v/>
      </c>
      <c r="H30" s="11"/>
      <c r="I30" s="6" t="str">
        <f>IF(G30="","",G30+(G30*H30))</f>
        <v/>
      </c>
      <c r="K30" s="5">
        <v>18.75</v>
      </c>
      <c r="L30" s="44" t="str">
        <f>IF(D30="","",(I30*K30)/100)</f>
        <v/>
      </c>
    </row>
    <row r="31" spans="1:12" s="13" customFormat="1" x14ac:dyDescent="0.3">
      <c r="A31" s="29" t="s">
        <v>30</v>
      </c>
      <c r="F31" s="40"/>
      <c r="G31" s="8"/>
      <c r="H31" s="41"/>
      <c r="I31" s="8"/>
    </row>
    <row r="32" spans="1:12" s="13" customFormat="1" ht="15" thickBot="1" x14ac:dyDescent="0.35">
      <c r="A32" s="18"/>
      <c r="C32" s="14"/>
      <c r="D32" s="14"/>
      <c r="E32" s="14"/>
      <c r="F32" s="39"/>
      <c r="G32" s="4" t="s">
        <v>15</v>
      </c>
      <c r="H32" s="42"/>
      <c r="I32" s="4" t="s">
        <v>17</v>
      </c>
    </row>
    <row r="33" spans="1:13" s="13" customFormat="1" ht="54.6" thickBot="1" x14ac:dyDescent="0.35">
      <c r="A33" s="18"/>
      <c r="C33" s="14"/>
      <c r="D33" s="14"/>
      <c r="E33" s="14"/>
      <c r="F33" s="2" t="s">
        <v>31</v>
      </c>
      <c r="G33" s="47" t="str">
        <f>IF(D29="","",G17+G18+G23+G29+G30)</f>
        <v/>
      </c>
      <c r="H33" s="9"/>
      <c r="I33" s="47" t="str">
        <f>IF(D30="","",I17+I18+I23+I29+I30)</f>
        <v/>
      </c>
      <c r="K33" s="2" t="s">
        <v>47</v>
      </c>
      <c r="L33" s="37" t="str">
        <f>IF(D30="","",L17+L18+L23+L29+L30)</f>
        <v/>
      </c>
      <c r="M33" s="38"/>
    </row>
    <row r="34" spans="1:13" ht="18" x14ac:dyDescent="0.3">
      <c r="A34" s="2" t="s">
        <v>32</v>
      </c>
      <c r="L34" s="36"/>
    </row>
    <row r="35" spans="1:13" ht="19.95" customHeight="1" x14ac:dyDescent="0.3">
      <c r="A35" s="61" t="s">
        <v>33</v>
      </c>
      <c r="B35" s="58"/>
      <c r="C35" s="59"/>
      <c r="D35" s="60"/>
    </row>
    <row r="36" spans="1:13" ht="19.95" customHeight="1" x14ac:dyDescent="0.3">
      <c r="A36" s="61" t="s">
        <v>34</v>
      </c>
      <c r="B36" s="58"/>
      <c r="C36" s="59"/>
      <c r="D36" s="60"/>
    </row>
    <row r="37" spans="1:13" ht="19.95" customHeight="1" x14ac:dyDescent="0.3">
      <c r="A37" s="61" t="s">
        <v>35</v>
      </c>
      <c r="B37" s="58"/>
      <c r="C37" s="59"/>
      <c r="D37" s="60"/>
    </row>
    <row r="38" spans="1:13" ht="19.95" customHeight="1" x14ac:dyDescent="0.3">
      <c r="A38" s="61" t="s">
        <v>36</v>
      </c>
      <c r="B38" s="58"/>
      <c r="C38" s="59"/>
      <c r="D38" s="60"/>
    </row>
    <row r="39" spans="1:13" ht="19.95" customHeight="1" x14ac:dyDescent="0.3">
      <c r="A39" s="61" t="s">
        <v>37</v>
      </c>
      <c r="B39" s="58"/>
      <c r="C39" s="59"/>
      <c r="D39" s="60"/>
    </row>
    <row r="40" spans="1:13" ht="19.95" customHeight="1" x14ac:dyDescent="0.3">
      <c r="A40" s="61" t="s">
        <v>38</v>
      </c>
      <c r="B40" s="58"/>
      <c r="C40" s="59"/>
      <c r="D40" s="60"/>
    </row>
  </sheetData>
  <protectedRanges>
    <protectedRange algorithmName="SHA-512" hashValue="W80WA39M5JeNyXnu3aANxjhGevOw9U8sfN24QIqcNz14/kn+Xh+l+T9h6v5hP23YwADnqpFyZ9wC8KptXmOQNQ==" saltValue="TIxr+1oBhkn3dQ78MaUBWg==" spinCount="100000" sqref="A25:D27" name="Bereik1"/>
  </protectedRanges>
  <mergeCells count="6">
    <mergeCell ref="B40:D40"/>
    <mergeCell ref="B35:D35"/>
    <mergeCell ref="B36:D36"/>
    <mergeCell ref="B37:D37"/>
    <mergeCell ref="B38:D38"/>
    <mergeCell ref="B39:D3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F9AE3A0F74614B804B6A257DE92750" ma:contentTypeVersion="4" ma:contentTypeDescription="Een nieuw document maken." ma:contentTypeScope="" ma:versionID="b7f9a317afb3fd5488672b9ec4791b7d">
  <xsd:schema xmlns:xsd="http://www.w3.org/2001/XMLSchema" xmlns:xs="http://www.w3.org/2001/XMLSchema" xmlns:p="http://schemas.microsoft.com/office/2006/metadata/properties" xmlns:ns2="aed6a394-d474-4cf3-8fe3-7d34919e4303" targetNamespace="http://schemas.microsoft.com/office/2006/metadata/properties" ma:root="true" ma:fieldsID="2daf9026574a30ebe930343db931ae7a" ns2:_="">
    <xsd:import namespace="aed6a394-d474-4cf3-8fe3-7d34919e43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6a394-d474-4cf3-8fe3-7d34919e43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7845E3-9B5C-4C3B-BFD3-1AE847A861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d6a394-d474-4cf3-8fe3-7d34919e43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C993D3-4D7C-40AC-B010-29B020F0AB9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505311C-8D88-45A5-B36B-CC8BC46768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in 't Groen</dc:creator>
  <cp:keywords/>
  <dc:description/>
  <cp:lastModifiedBy>Robert in 't Groen</cp:lastModifiedBy>
  <cp:revision/>
  <dcterms:created xsi:type="dcterms:W3CDTF">2020-02-26T14:43:44Z</dcterms:created>
  <dcterms:modified xsi:type="dcterms:W3CDTF">2025-04-16T09:56:02Z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0x01010059F9AE3A0F74614B804B6A257DE92750</vt:lpwstr>
  </property>
</Properties>
</file>